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O:\_Общая папка\ФОРМИРОВАНИЕ БЮДЖЕТА 2023 ГОДА\Приложения к законопроекту\Приложения по МБТ на 2023-2024 год\Приложение 34 Субсидии на 2023-2025 год\"/>
    </mc:Choice>
  </mc:AlternateContent>
  <bookViews>
    <workbookView xWindow="0" yWindow="0" windowWidth="28800" windowHeight="12300"/>
  </bookViews>
  <sheets>
    <sheet name="Распределение" sheetId="6" r:id="rId1"/>
    <sheet name="Расчет свалки ТБО" sheetId="9" state="hidden" r:id="rId2"/>
  </sheets>
  <definedNames>
    <definedName name="_xlnm.Print_Titles" localSheetId="0">Распределение!$8:$8</definedName>
    <definedName name="_xlnm.Print_Area" localSheetId="0">Распределение!$A$1:$F$38</definedName>
  </definedNames>
  <calcPr calcId="152511"/>
</workbook>
</file>

<file path=xl/calcChain.xml><?xml version="1.0" encoding="utf-8"?>
<calcChain xmlns="http://schemas.openxmlformats.org/spreadsheetml/2006/main">
  <c r="C22" i="6" l="1"/>
  <c r="C24" i="6" l="1"/>
  <c r="C33" i="6" l="1"/>
  <c r="C34" i="6"/>
  <c r="C35" i="6"/>
  <c r="C36" i="6"/>
  <c r="C10" i="6"/>
  <c r="C15" i="6"/>
  <c r="C12" i="6"/>
  <c r="C13" i="6"/>
  <c r="C16" i="6"/>
  <c r="C17" i="6"/>
  <c r="C18" i="6"/>
  <c r="C19" i="6"/>
  <c r="C20" i="6"/>
  <c r="C21" i="6"/>
  <c r="C25" i="6"/>
  <c r="C26" i="6"/>
  <c r="C28" i="6"/>
  <c r="C29" i="6"/>
  <c r="C31" i="6"/>
  <c r="C9" i="6"/>
  <c r="E37" i="6"/>
  <c r="D37" i="6"/>
  <c r="F14" i="6" l="1"/>
  <c r="C14" i="6" l="1"/>
  <c r="F37" i="6"/>
  <c r="C37" i="6" s="1"/>
</calcChain>
</file>

<file path=xl/sharedStrings.xml><?xml version="1.0" encoding="utf-8"?>
<sst xmlns="http://schemas.openxmlformats.org/spreadsheetml/2006/main" count="64" uniqueCount="64">
  <si>
    <t>Верхошижемский район</t>
  </si>
  <si>
    <t>Вятскополянский район</t>
  </si>
  <si>
    <t>Кирово-Чепецкий район</t>
  </si>
  <si>
    <t>Котельничский район</t>
  </si>
  <si>
    <t>Оричевский район</t>
  </si>
  <si>
    <t>Юрьянский район</t>
  </si>
  <si>
    <t>Яранский район</t>
  </si>
  <si>
    <t>__________________</t>
  </si>
  <si>
    <t>Итого</t>
  </si>
  <si>
    <t>Пижанский муниципальный округ</t>
  </si>
  <si>
    <t>Орловское сельское поселение</t>
  </si>
  <si>
    <t>Орловский район Кировской области</t>
  </si>
  <si>
    <t>17</t>
  </si>
  <si>
    <t>16</t>
  </si>
  <si>
    <t>15</t>
  </si>
  <si>
    <t>14</t>
  </si>
  <si>
    <t>13</t>
  </si>
  <si>
    <t>Лузский муниципальный округ</t>
  </si>
  <si>
    <t>12</t>
  </si>
  <si>
    <t>Лебяжский муниципальный округ</t>
  </si>
  <si>
    <t>10</t>
  </si>
  <si>
    <t>9</t>
  </si>
  <si>
    <t>8</t>
  </si>
  <si>
    <t>7</t>
  </si>
  <si>
    <t>6</t>
  </si>
  <si>
    <t>5</t>
  </si>
  <si>
    <t>4</t>
  </si>
  <si>
    <t>3.4</t>
  </si>
  <si>
    <t>3.3</t>
  </si>
  <si>
    <t>Всехсвятское сельское поселение</t>
  </si>
  <si>
    <t>3.2</t>
  </si>
  <si>
    <t>3.1</t>
  </si>
  <si>
    <t>Белохолуницкий  район</t>
  </si>
  <si>
    <t>3</t>
  </si>
  <si>
    <t>2</t>
  </si>
  <si>
    <t>Арбажский муниципальный округ</t>
  </si>
  <si>
    <t>1</t>
  </si>
  <si>
    <t>ликвидация свалок бытовых (коммунальных) отходов на территории Кировской области, не отвечающих требованиям природоохранного законодательства</t>
  </si>
  <si>
    <t>В том числе:</t>
  </si>
  <si>
    <t>Сумма
 (тыс. рублей)</t>
  </si>
  <si>
    <t>Наименование 
муниципального образования</t>
  </si>
  <si>
    <t>Распределение</t>
  </si>
  <si>
    <t>Афанасьевский муниципальный округ</t>
  </si>
  <si>
    <t>Верхнекамский муниципальный округ</t>
  </si>
  <si>
    <t>Подосиновское городское поселение</t>
  </si>
  <si>
    <t>Ракаловское сельское поселение</t>
  </si>
  <si>
    <t>Прокопьевское сельское поселение</t>
  </si>
  <si>
    <t>Быдановское сельское поселение</t>
  </si>
  <si>
    <t>Мурашинский муниципальный округ</t>
  </si>
  <si>
    <t>Уржумское городское поселение</t>
  </si>
  <si>
    <t>18</t>
  </si>
  <si>
    <t>Муниципальный район</t>
  </si>
  <si>
    <t>Малмыжский район</t>
  </si>
  <si>
    <t>Малмыжское городское поселение</t>
  </si>
  <si>
    <t>17.1</t>
  </si>
  <si>
    <t>17.2</t>
  </si>
  <si>
    <t>19</t>
  </si>
  <si>
    <t>ликвидация (рекультивация) свалок в границах городов на территории Кировской области</t>
  </si>
  <si>
    <t xml:space="preserve">разработка (корректировка) проектно-сметной документации по рекультивации полигонов отходов, рекультивация полигонов отходов на территории Кировской области </t>
  </si>
  <si>
    <t>Уржумский муниципальный район</t>
  </si>
  <si>
    <t>Подосиновский район 
Кировской области</t>
  </si>
  <si>
    <t>№
п/п</t>
  </si>
  <si>
    <t xml:space="preserve">субсидий местным бюджетам из областного бюджета 
на реализацию мероприятий, предусмотренных планом природоохранных мероприятий, указанных в пункте 1 статьи 16.6, пункте 1 статьи 75.1 и пункте 1 статьи 78.2 Федерального Закона «Об охране окружающей среды», субъекта Российской Федерации на 2023 год </t>
  </si>
  <si>
    <t>Таблица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</si>
</sst>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 applyNumberFormat="1" applyFont="1"/>
    <xf numFmtId="0" fontId="2" fillId="0" borderId="0" xfId="1" applyFont="1"/>
    <xf numFmtId="0" fontId="2" fillId="2" borderId="0" xfId="1" applyFont="1" applyFill="1"/>
    <xf numFmtId="0" fontId="2" fillId="0" borderId="0" xfId="1" applyFont="1" applyAlignment="1">
      <alignment vertical="top"/>
    </xf>
    <xf numFmtId="164" fontId="3" fillId="2" borderId="1" xfId="1" applyNumberFormat="1" applyFont="1" applyFill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4" fillId="0" borderId="1" xfId="1" applyFont="1" applyBorder="1" applyAlignment="1">
      <alignment horizontal="center" vertical="top"/>
    </xf>
    <xf numFmtId="164" fontId="3" fillId="0" borderId="1" xfId="1" applyNumberFormat="1" applyFont="1" applyBorder="1" applyAlignment="1">
      <alignment horizontal="center" vertical="top"/>
    </xf>
    <xf numFmtId="164" fontId="3" fillId="2" borderId="1" xfId="1" applyNumberFormat="1" applyFont="1" applyFill="1" applyBorder="1" applyAlignment="1">
      <alignment horizontal="center" vertical="top" wrapText="1"/>
    </xf>
    <xf numFmtId="49" fontId="5" fillId="2" borderId="3" xfId="1" applyNumberFormat="1" applyFont="1" applyFill="1" applyBorder="1" applyAlignment="1">
      <alignment vertical="top" wrapText="1"/>
    </xf>
    <xf numFmtId="49" fontId="3" fillId="0" borderId="1" xfId="1" applyNumberFormat="1" applyFont="1" applyBorder="1" applyAlignment="1">
      <alignment horizontal="center" vertical="top"/>
    </xf>
    <xf numFmtId="0" fontId="3" fillId="2" borderId="1" xfId="1" applyFont="1" applyFill="1" applyBorder="1" applyAlignment="1">
      <alignment horizontal="left" vertical="top" wrapText="1"/>
    </xf>
    <xf numFmtId="164" fontId="3" fillId="0" borderId="1" xfId="1" applyNumberFormat="1" applyFont="1" applyFill="1" applyBorder="1" applyAlignment="1">
      <alignment horizontal="center" vertical="top"/>
    </xf>
    <xf numFmtId="164" fontId="3" fillId="0" borderId="1" xfId="1" applyNumberFormat="1" applyFont="1" applyFill="1" applyBorder="1" applyAlignment="1" applyProtection="1">
      <alignment horizontal="center" vertical="top"/>
    </xf>
    <xf numFmtId="164" fontId="3" fillId="0" borderId="1" xfId="1" applyNumberFormat="1" applyFont="1" applyFill="1" applyBorder="1" applyAlignment="1" applyProtection="1">
      <alignment horizontal="center" vertical="top" wrapText="1"/>
    </xf>
    <xf numFmtId="0" fontId="3" fillId="0" borderId="1" xfId="1" applyFont="1" applyFill="1" applyBorder="1" applyAlignment="1">
      <alignment vertical="top" wrapText="1"/>
    </xf>
    <xf numFmtId="0" fontId="3" fillId="0" borderId="1" xfId="1" applyFont="1" applyFill="1" applyBorder="1" applyAlignment="1">
      <alignment vertical="top"/>
    </xf>
    <xf numFmtId="49" fontId="5" fillId="2" borderId="1" xfId="1" applyNumberFormat="1" applyFont="1" applyFill="1" applyBorder="1" applyAlignment="1">
      <alignment vertical="top" wrapText="1"/>
    </xf>
    <xf numFmtId="0" fontId="3" fillId="2" borderId="3" xfId="1" applyFont="1" applyFill="1" applyBorder="1" applyAlignment="1">
      <alignment vertical="top" wrapText="1"/>
    </xf>
    <xf numFmtId="0" fontId="7" fillId="0" borderId="1" xfId="1" applyFont="1" applyBorder="1" applyAlignment="1">
      <alignment horizontal="center" vertical="top" wrapText="1"/>
    </xf>
    <xf numFmtId="0" fontId="8" fillId="0" borderId="1" xfId="1" applyFont="1" applyBorder="1" applyAlignment="1">
      <alignment horizontal="center" vertical="top" wrapText="1"/>
    </xf>
    <xf numFmtId="0" fontId="8" fillId="2" borderId="1" xfId="1" applyFont="1" applyFill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top" wrapText="1"/>
    </xf>
    <xf numFmtId="0" fontId="1" fillId="2" borderId="7" xfId="1" applyFill="1" applyBorder="1" applyAlignment="1">
      <alignment vertical="top"/>
    </xf>
    <xf numFmtId="0" fontId="1" fillId="0" borderId="7" xfId="1" applyBorder="1" applyAlignment="1">
      <alignment vertical="top"/>
    </xf>
    <xf numFmtId="0" fontId="3" fillId="0" borderId="7" xfId="1" applyFont="1" applyBorder="1" applyAlignment="1">
      <alignment horizontal="center" vertical="top" wrapText="1"/>
    </xf>
    <xf numFmtId="0" fontId="3" fillId="2" borderId="0" xfId="1" applyFont="1" applyFill="1" applyBorder="1"/>
    <xf numFmtId="0" fontId="3" fillId="0" borderId="0" xfId="1" applyFont="1" applyBorder="1"/>
    <xf numFmtId="0" fontId="3" fillId="2" borderId="1" xfId="1" applyFont="1" applyFill="1" applyBorder="1" applyAlignment="1">
      <alignment vertical="top" wrapText="1"/>
    </xf>
    <xf numFmtId="164" fontId="2" fillId="0" borderId="0" xfId="1" applyNumberFormat="1" applyFont="1" applyAlignment="1">
      <alignment vertical="top"/>
    </xf>
    <xf numFmtId="0" fontId="3" fillId="0" borderId="3" xfId="1" applyFont="1" applyFill="1" applyBorder="1" applyAlignment="1">
      <alignment vertical="top"/>
    </xf>
    <xf numFmtId="0" fontId="1" fillId="2" borderId="0" xfId="1" applyFill="1" applyBorder="1" applyAlignment="1">
      <alignment vertical="top"/>
    </xf>
    <xf numFmtId="0" fontId="3" fillId="0" borderId="3" xfId="1" applyFont="1" applyFill="1" applyBorder="1" applyAlignment="1">
      <alignment vertical="top" wrapText="1"/>
    </xf>
    <xf numFmtId="49" fontId="5" fillId="2" borderId="1" xfId="0" applyNumberFormat="1" applyFont="1" applyFill="1" applyBorder="1" applyAlignment="1">
      <alignment vertical="top" wrapText="1"/>
    </xf>
    <xf numFmtId="49" fontId="5" fillId="2" borderId="3" xfId="0" applyNumberFormat="1" applyFont="1" applyFill="1" applyBorder="1" applyAlignment="1">
      <alignment vertical="top" wrapText="1"/>
    </xf>
    <xf numFmtId="0" fontId="1" fillId="0" borderId="0" xfId="1" applyAlignment="1">
      <alignment wrapText="1"/>
    </xf>
    <xf numFmtId="0" fontId="3" fillId="0" borderId="1" xfId="1" applyFont="1" applyBorder="1" applyAlignment="1">
      <alignment horizontal="center" vertical="top" wrapText="1"/>
    </xf>
    <xf numFmtId="0" fontId="3" fillId="2" borderId="1" xfId="1" applyFont="1" applyFill="1" applyBorder="1" applyAlignment="1">
      <alignment horizontal="center" vertical="top" wrapText="1"/>
    </xf>
    <xf numFmtId="0" fontId="3" fillId="0" borderId="0" xfId="1" applyFont="1" applyBorder="1" applyAlignment="1">
      <alignment vertical="top" wrapText="1"/>
    </xf>
    <xf numFmtId="0" fontId="3" fillId="0" borderId="0" xfId="1" applyFont="1" applyAlignment="1">
      <alignment horizontal="right" wrapText="1"/>
    </xf>
    <xf numFmtId="0" fontId="3" fillId="0" borderId="0" xfId="1" applyFont="1" applyAlignment="1">
      <alignment horizontal="center" vertical="top"/>
    </xf>
    <xf numFmtId="0" fontId="2" fillId="0" borderId="2" xfId="1" applyFont="1" applyBorder="1" applyAlignment="1">
      <alignment horizontal="center"/>
    </xf>
    <xf numFmtId="0" fontId="9" fillId="0" borderId="0" xfId="1" applyFont="1" applyBorder="1" applyAlignment="1">
      <alignment horizontal="center" wrapText="1"/>
    </xf>
    <xf numFmtId="0" fontId="1" fillId="0" borderId="0" xfId="1" applyAlignment="1">
      <alignment wrapText="1"/>
    </xf>
    <xf numFmtId="0" fontId="9" fillId="0" borderId="0" xfId="1" applyFont="1" applyBorder="1" applyAlignment="1">
      <alignment horizontal="center" vertical="top" wrapText="1"/>
    </xf>
    <xf numFmtId="0" fontId="1" fillId="0" borderId="0" xfId="1" applyBorder="1" applyAlignment="1">
      <alignment vertical="top" wrapText="1"/>
    </xf>
    <xf numFmtId="0" fontId="3" fillId="0" borderId="1" xfId="1" applyFont="1" applyBorder="1" applyAlignment="1">
      <alignment horizontal="center" vertical="top" wrapText="1"/>
    </xf>
    <xf numFmtId="0" fontId="3" fillId="2" borderId="1" xfId="1" applyFont="1" applyFill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/>
    </xf>
    <xf numFmtId="0" fontId="3" fillId="0" borderId="6" xfId="1" applyFont="1" applyBorder="1" applyAlignment="1">
      <alignment horizontal="center" vertical="top"/>
    </xf>
    <xf numFmtId="0" fontId="3" fillId="0" borderId="5" xfId="1" applyFont="1" applyBorder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tabSelected="1" zoomScaleNormal="100" zoomScaleSheetLayoutView="75" workbookViewId="0">
      <selection activeCell="F2" sqref="F2"/>
    </sheetView>
  </sheetViews>
  <sheetFormatPr defaultRowHeight="12.75" x14ac:dyDescent="0.2"/>
  <cols>
    <col min="1" max="1" width="5.85546875" style="1" bestFit="1" customWidth="1"/>
    <col min="2" max="2" width="45" style="1" customWidth="1"/>
    <col min="3" max="3" width="11.85546875" style="2" customWidth="1"/>
    <col min="4" max="4" width="27.140625" style="2" customWidth="1"/>
    <col min="5" max="5" width="19" style="1" customWidth="1"/>
    <col min="6" max="6" width="23.5703125" style="1" customWidth="1"/>
    <col min="7" max="16384" width="9.140625" style="1"/>
  </cols>
  <sheetData>
    <row r="1" spans="1:8" ht="18" customHeight="1" x14ac:dyDescent="0.3">
      <c r="A1" s="38"/>
      <c r="B1" s="35"/>
      <c r="C1" s="35"/>
      <c r="D1" s="35"/>
      <c r="E1" s="35"/>
      <c r="F1" s="39" t="s">
        <v>63</v>
      </c>
    </row>
    <row r="2" spans="1:8" ht="45.95" customHeight="1" x14ac:dyDescent="0.3">
      <c r="A2" s="27"/>
      <c r="B2" s="27"/>
      <c r="C2" s="26"/>
      <c r="D2" s="26"/>
    </row>
    <row r="3" spans="1:8" ht="18" customHeight="1" x14ac:dyDescent="0.3">
      <c r="A3" s="42" t="s">
        <v>41</v>
      </c>
      <c r="B3" s="43"/>
      <c r="C3" s="43"/>
      <c r="D3" s="43"/>
      <c r="E3" s="43"/>
      <c r="F3" s="43"/>
    </row>
    <row r="4" spans="1:8" ht="78.75" customHeight="1" x14ac:dyDescent="0.2">
      <c r="A4" s="44" t="s">
        <v>62</v>
      </c>
      <c r="B4" s="45"/>
      <c r="C4" s="45"/>
      <c r="D4" s="45"/>
      <c r="E4" s="43"/>
      <c r="F4" s="43"/>
    </row>
    <row r="5" spans="1:8" ht="32.1" customHeight="1" x14ac:dyDescent="0.2">
      <c r="A5" s="25"/>
      <c r="B5" s="24"/>
      <c r="C5" s="23"/>
      <c r="D5" s="31"/>
    </row>
    <row r="6" spans="1:8" s="3" customFormat="1" ht="20.25" customHeight="1" x14ac:dyDescent="0.25">
      <c r="A6" s="46" t="s">
        <v>61</v>
      </c>
      <c r="B6" s="46" t="s">
        <v>40</v>
      </c>
      <c r="C6" s="47" t="s">
        <v>39</v>
      </c>
      <c r="D6" s="48" t="s">
        <v>38</v>
      </c>
      <c r="E6" s="49"/>
      <c r="F6" s="50"/>
    </row>
    <row r="7" spans="1:8" s="3" customFormat="1" ht="180.75" customHeight="1" x14ac:dyDescent="0.25">
      <c r="A7" s="46"/>
      <c r="B7" s="46"/>
      <c r="C7" s="47"/>
      <c r="D7" s="37" t="s">
        <v>58</v>
      </c>
      <c r="E7" s="36" t="s">
        <v>57</v>
      </c>
      <c r="F7" s="22" t="s">
        <v>37</v>
      </c>
    </row>
    <row r="8" spans="1:8" s="3" customFormat="1" ht="15" x14ac:dyDescent="0.25">
      <c r="A8" s="20">
        <v>1</v>
      </c>
      <c r="B8" s="20">
        <v>2</v>
      </c>
      <c r="C8" s="21">
        <v>3</v>
      </c>
      <c r="D8" s="21">
        <v>4</v>
      </c>
      <c r="E8" s="20">
        <v>5</v>
      </c>
      <c r="F8" s="19">
        <v>6</v>
      </c>
    </row>
    <row r="9" spans="1:8" s="3" customFormat="1" ht="18.75" x14ac:dyDescent="0.25">
      <c r="A9" s="10" t="s">
        <v>36</v>
      </c>
      <c r="B9" s="15" t="s">
        <v>35</v>
      </c>
      <c r="C9" s="8">
        <f>D9+E9+F9</f>
        <v>5124.3</v>
      </c>
      <c r="D9" s="8">
        <v>0</v>
      </c>
      <c r="E9" s="7">
        <v>0</v>
      </c>
      <c r="F9" s="7">
        <v>5124.3</v>
      </c>
    </row>
    <row r="10" spans="1:8" s="3" customFormat="1" ht="19.5" customHeight="1" x14ac:dyDescent="0.25">
      <c r="A10" s="10" t="s">
        <v>34</v>
      </c>
      <c r="B10" s="15" t="s">
        <v>42</v>
      </c>
      <c r="C10" s="8">
        <f t="shared" ref="C10:C37" si="0">D10+E10+F10</f>
        <v>3762</v>
      </c>
      <c r="D10" s="8">
        <v>0</v>
      </c>
      <c r="E10" s="7">
        <v>0</v>
      </c>
      <c r="F10" s="7">
        <v>3762</v>
      </c>
    </row>
    <row r="11" spans="1:8" s="3" customFormat="1" ht="18.75" x14ac:dyDescent="0.25">
      <c r="A11" s="10" t="s">
        <v>33</v>
      </c>
      <c r="B11" s="15" t="s">
        <v>32</v>
      </c>
      <c r="C11" s="8"/>
      <c r="D11" s="8"/>
      <c r="E11" s="7"/>
      <c r="F11" s="7"/>
    </row>
    <row r="12" spans="1:8" s="3" customFormat="1" ht="18.75" x14ac:dyDescent="0.25">
      <c r="A12" s="10" t="s">
        <v>31</v>
      </c>
      <c r="B12" s="28" t="s">
        <v>47</v>
      </c>
      <c r="C12" s="8">
        <f>D12+E12+F12</f>
        <v>1388.9</v>
      </c>
      <c r="D12" s="8">
        <v>0</v>
      </c>
      <c r="E12" s="7">
        <v>0</v>
      </c>
      <c r="F12" s="7">
        <v>1388.9</v>
      </c>
    </row>
    <row r="13" spans="1:8" s="3" customFormat="1" ht="18.75" x14ac:dyDescent="0.25">
      <c r="A13" s="10" t="s">
        <v>30</v>
      </c>
      <c r="B13" s="28" t="s">
        <v>29</v>
      </c>
      <c r="C13" s="8">
        <f>D13+E13+F13</f>
        <v>950</v>
      </c>
      <c r="D13" s="8">
        <v>0</v>
      </c>
      <c r="E13" s="7">
        <v>0</v>
      </c>
      <c r="F13" s="8">
        <v>950</v>
      </c>
    </row>
    <row r="14" spans="1:8" s="3" customFormat="1" ht="18.75" x14ac:dyDescent="0.25">
      <c r="A14" s="10" t="s">
        <v>28</v>
      </c>
      <c r="B14" s="28" t="s">
        <v>46</v>
      </c>
      <c r="C14" s="8">
        <f>D14+E14+F14</f>
        <v>547.20000000000005</v>
      </c>
      <c r="D14" s="8">
        <v>0</v>
      </c>
      <c r="E14" s="7">
        <v>0</v>
      </c>
      <c r="F14" s="8">
        <f>442.7+104.5</f>
        <v>547.20000000000005</v>
      </c>
    </row>
    <row r="15" spans="1:8" s="3" customFormat="1" ht="18.75" x14ac:dyDescent="0.25">
      <c r="A15" s="10" t="s">
        <v>27</v>
      </c>
      <c r="B15" s="11" t="s">
        <v>45</v>
      </c>
      <c r="C15" s="8">
        <f>D15+E15+F15</f>
        <v>266</v>
      </c>
      <c r="D15" s="8">
        <v>0</v>
      </c>
      <c r="E15" s="7">
        <v>0</v>
      </c>
      <c r="F15" s="4">
        <v>266</v>
      </c>
      <c r="G15" s="29"/>
      <c r="H15" s="29"/>
    </row>
    <row r="16" spans="1:8" s="3" customFormat="1" ht="20.25" customHeight="1" x14ac:dyDescent="0.25">
      <c r="A16" s="10" t="s">
        <v>26</v>
      </c>
      <c r="B16" s="15" t="s">
        <v>43</v>
      </c>
      <c r="C16" s="8">
        <f t="shared" si="0"/>
        <v>201.4</v>
      </c>
      <c r="D16" s="8">
        <v>0</v>
      </c>
      <c r="E16" s="7">
        <v>0</v>
      </c>
      <c r="F16" s="8">
        <v>201.4</v>
      </c>
    </row>
    <row r="17" spans="1:6" s="3" customFormat="1" ht="18.75" x14ac:dyDescent="0.25">
      <c r="A17" s="10" t="s">
        <v>25</v>
      </c>
      <c r="B17" s="16" t="s">
        <v>0</v>
      </c>
      <c r="C17" s="8">
        <f t="shared" si="0"/>
        <v>8407.5</v>
      </c>
      <c r="D17" s="8">
        <v>0</v>
      </c>
      <c r="E17" s="7">
        <v>0</v>
      </c>
      <c r="F17" s="7">
        <v>8407.5</v>
      </c>
    </row>
    <row r="18" spans="1:6" s="3" customFormat="1" ht="18.75" x14ac:dyDescent="0.25">
      <c r="A18" s="10" t="s">
        <v>24</v>
      </c>
      <c r="B18" s="16" t="s">
        <v>1</v>
      </c>
      <c r="C18" s="8">
        <f t="shared" si="0"/>
        <v>475</v>
      </c>
      <c r="D18" s="8">
        <v>0</v>
      </c>
      <c r="E18" s="7">
        <v>0</v>
      </c>
      <c r="F18" s="7">
        <v>475</v>
      </c>
    </row>
    <row r="19" spans="1:6" s="3" customFormat="1" ht="18.75" x14ac:dyDescent="0.25">
      <c r="A19" s="10" t="s">
        <v>23</v>
      </c>
      <c r="B19" s="16" t="s">
        <v>2</v>
      </c>
      <c r="C19" s="8">
        <f t="shared" si="0"/>
        <v>3154</v>
      </c>
      <c r="D19" s="8">
        <v>0</v>
      </c>
      <c r="E19" s="7">
        <v>0</v>
      </c>
      <c r="F19" s="8">
        <v>3154</v>
      </c>
    </row>
    <row r="20" spans="1:6" s="3" customFormat="1" ht="18.75" x14ac:dyDescent="0.25">
      <c r="A20" s="10" t="s">
        <v>22</v>
      </c>
      <c r="B20" s="16" t="s">
        <v>3</v>
      </c>
      <c r="C20" s="8">
        <f t="shared" si="0"/>
        <v>801.8</v>
      </c>
      <c r="D20" s="8">
        <v>0</v>
      </c>
      <c r="E20" s="7">
        <v>0</v>
      </c>
      <c r="F20" s="7">
        <v>801.8</v>
      </c>
    </row>
    <row r="21" spans="1:6" s="3" customFormat="1" ht="18.75" x14ac:dyDescent="0.25">
      <c r="A21" s="10" t="s">
        <v>21</v>
      </c>
      <c r="B21" s="16" t="s">
        <v>19</v>
      </c>
      <c r="C21" s="8">
        <f t="shared" si="0"/>
        <v>8255.5</v>
      </c>
      <c r="D21" s="8">
        <v>0</v>
      </c>
      <c r="E21" s="7">
        <v>0</v>
      </c>
      <c r="F21" s="7">
        <v>8255.5</v>
      </c>
    </row>
    <row r="22" spans="1:6" s="3" customFormat="1" ht="18.75" x14ac:dyDescent="0.25">
      <c r="A22" s="10" t="s">
        <v>20</v>
      </c>
      <c r="B22" s="16" t="s">
        <v>17</v>
      </c>
      <c r="C22" s="8">
        <f>D22+E22+F22</f>
        <v>21336.6</v>
      </c>
      <c r="D22" s="8">
        <v>0</v>
      </c>
      <c r="E22" s="7">
        <v>20373.3</v>
      </c>
      <c r="F22" s="8">
        <v>963.3</v>
      </c>
    </row>
    <row r="23" spans="1:6" s="3" customFormat="1" ht="18.75" x14ac:dyDescent="0.25">
      <c r="A23" s="40">
        <v>11</v>
      </c>
      <c r="B23" s="33" t="s">
        <v>52</v>
      </c>
      <c r="C23" s="8"/>
      <c r="D23" s="8"/>
      <c r="E23" s="7"/>
      <c r="F23" s="8"/>
    </row>
    <row r="24" spans="1:6" s="3" customFormat="1" ht="18.75" x14ac:dyDescent="0.25">
      <c r="A24" s="10"/>
      <c r="B24" s="34" t="s">
        <v>53</v>
      </c>
      <c r="C24" s="8">
        <f t="shared" ref="C24" si="1">D24+E24+F24</f>
        <v>72270.3</v>
      </c>
      <c r="D24" s="8">
        <v>0</v>
      </c>
      <c r="E24" s="7">
        <v>72270.3</v>
      </c>
      <c r="F24" s="8">
        <v>0</v>
      </c>
    </row>
    <row r="25" spans="1:6" s="3" customFormat="1" ht="18.75" x14ac:dyDescent="0.25">
      <c r="A25" s="10" t="s">
        <v>18</v>
      </c>
      <c r="B25" s="30" t="s">
        <v>48</v>
      </c>
      <c r="C25" s="8">
        <f t="shared" si="0"/>
        <v>1615</v>
      </c>
      <c r="D25" s="8">
        <v>0</v>
      </c>
      <c r="E25" s="7">
        <v>0</v>
      </c>
      <c r="F25" s="8">
        <v>1615</v>
      </c>
    </row>
    <row r="26" spans="1:6" s="3" customFormat="1" ht="18.75" x14ac:dyDescent="0.25">
      <c r="A26" s="10" t="s">
        <v>16</v>
      </c>
      <c r="B26" s="18" t="s">
        <v>4</v>
      </c>
      <c r="C26" s="8">
        <f t="shared" si="0"/>
        <v>2926</v>
      </c>
      <c r="D26" s="8">
        <v>0</v>
      </c>
      <c r="E26" s="7">
        <v>0</v>
      </c>
      <c r="F26" s="8">
        <v>2926</v>
      </c>
    </row>
    <row r="27" spans="1:6" s="3" customFormat="1" ht="21" customHeight="1" x14ac:dyDescent="0.25">
      <c r="A27" s="10" t="s">
        <v>15</v>
      </c>
      <c r="B27" s="28" t="s">
        <v>11</v>
      </c>
      <c r="C27" s="8"/>
      <c r="D27" s="8"/>
      <c r="E27" s="7"/>
      <c r="F27" s="7"/>
    </row>
    <row r="28" spans="1:6" s="3" customFormat="1" ht="18.75" x14ac:dyDescent="0.25">
      <c r="A28" s="10"/>
      <c r="B28" s="11" t="s">
        <v>10</v>
      </c>
      <c r="C28" s="8">
        <f t="shared" si="0"/>
        <v>4991.3</v>
      </c>
      <c r="D28" s="8">
        <v>0</v>
      </c>
      <c r="E28" s="7">
        <v>0</v>
      </c>
      <c r="F28" s="8">
        <v>4991.3</v>
      </c>
    </row>
    <row r="29" spans="1:6" s="3" customFormat="1" ht="18.75" x14ac:dyDescent="0.25">
      <c r="A29" s="10" t="s">
        <v>14</v>
      </c>
      <c r="B29" s="16" t="s">
        <v>9</v>
      </c>
      <c r="C29" s="8">
        <f t="shared" si="0"/>
        <v>2566.9</v>
      </c>
      <c r="D29" s="8">
        <v>0</v>
      </c>
      <c r="E29" s="7">
        <v>0</v>
      </c>
      <c r="F29" s="7">
        <v>2566.9</v>
      </c>
    </row>
    <row r="30" spans="1:6" s="3" customFormat="1" ht="37.5" x14ac:dyDescent="0.25">
      <c r="A30" s="10" t="s">
        <v>13</v>
      </c>
      <c r="B30" s="18" t="s">
        <v>60</v>
      </c>
      <c r="C30" s="8"/>
      <c r="D30" s="8"/>
      <c r="E30" s="7"/>
      <c r="F30" s="7"/>
    </row>
    <row r="31" spans="1:6" s="3" customFormat="1" ht="19.5" customHeight="1" x14ac:dyDescent="0.25">
      <c r="A31" s="10"/>
      <c r="B31" s="17" t="s">
        <v>44</v>
      </c>
      <c r="C31" s="8">
        <f t="shared" si="0"/>
        <v>1896.2</v>
      </c>
      <c r="D31" s="8">
        <v>0</v>
      </c>
      <c r="E31" s="7">
        <v>0</v>
      </c>
      <c r="F31" s="7">
        <v>1896.2</v>
      </c>
    </row>
    <row r="32" spans="1:6" s="3" customFormat="1" ht="18.75" x14ac:dyDescent="0.25">
      <c r="A32" s="10" t="s">
        <v>12</v>
      </c>
      <c r="B32" s="15" t="s">
        <v>59</v>
      </c>
      <c r="C32" s="8"/>
      <c r="D32" s="14"/>
      <c r="E32" s="13"/>
      <c r="F32" s="14"/>
    </row>
    <row r="33" spans="1:6" s="3" customFormat="1" ht="18.75" x14ac:dyDescent="0.25">
      <c r="A33" s="10" t="s">
        <v>54</v>
      </c>
      <c r="B33" s="32" t="s">
        <v>51</v>
      </c>
      <c r="C33" s="8">
        <f t="shared" si="0"/>
        <v>921.5</v>
      </c>
      <c r="D33" s="14">
        <v>0</v>
      </c>
      <c r="E33" s="13">
        <v>0</v>
      </c>
      <c r="F33" s="14">
        <v>921.5</v>
      </c>
    </row>
    <row r="34" spans="1:6" s="3" customFormat="1" ht="18.75" x14ac:dyDescent="0.25">
      <c r="A34" s="10" t="s">
        <v>55</v>
      </c>
      <c r="B34" s="32" t="s">
        <v>49</v>
      </c>
      <c r="C34" s="8">
        <f t="shared" si="0"/>
        <v>4500</v>
      </c>
      <c r="D34" s="14">
        <v>4500</v>
      </c>
      <c r="E34" s="13">
        <v>0</v>
      </c>
      <c r="F34" s="14">
        <v>0</v>
      </c>
    </row>
    <row r="35" spans="1:6" s="3" customFormat="1" ht="18.75" x14ac:dyDescent="0.25">
      <c r="A35" s="10" t="s">
        <v>50</v>
      </c>
      <c r="B35" s="9" t="s">
        <v>5</v>
      </c>
      <c r="C35" s="8">
        <f t="shared" si="0"/>
        <v>1447.8</v>
      </c>
      <c r="D35" s="8">
        <v>0</v>
      </c>
      <c r="E35" s="7">
        <v>0</v>
      </c>
      <c r="F35" s="12">
        <v>1447.8</v>
      </c>
    </row>
    <row r="36" spans="1:6" s="3" customFormat="1" ht="18.75" x14ac:dyDescent="0.25">
      <c r="A36" s="10" t="s">
        <v>56</v>
      </c>
      <c r="B36" s="11" t="s">
        <v>6</v>
      </c>
      <c r="C36" s="8">
        <f t="shared" si="0"/>
        <v>904.4</v>
      </c>
      <c r="D36" s="8">
        <v>0</v>
      </c>
      <c r="E36" s="7">
        <v>0</v>
      </c>
      <c r="F36" s="7">
        <v>904.4</v>
      </c>
    </row>
    <row r="37" spans="1:6" s="3" customFormat="1" ht="18" customHeight="1" x14ac:dyDescent="0.25">
      <c r="A37" s="6"/>
      <c r="B37" s="5" t="s">
        <v>8</v>
      </c>
      <c r="C37" s="8">
        <f t="shared" si="0"/>
        <v>148709.6</v>
      </c>
      <c r="D37" s="4">
        <f>SUM(D9:D36)</f>
        <v>4500</v>
      </c>
      <c r="E37" s="4">
        <f>SUM(E9:E36)</f>
        <v>92643.6</v>
      </c>
      <c r="F37" s="4">
        <f>SUM(F9:F36)</f>
        <v>51566.000000000007</v>
      </c>
    </row>
    <row r="38" spans="1:6" ht="45.95" customHeight="1" x14ac:dyDescent="0.2">
      <c r="A38" s="41" t="s">
        <v>7</v>
      </c>
      <c r="B38" s="41"/>
      <c r="C38" s="41"/>
      <c r="D38" s="41"/>
      <c r="E38" s="41"/>
      <c r="F38" s="41"/>
    </row>
    <row r="39" spans="1:6" x14ac:dyDescent="0.2">
      <c r="C39" s="1"/>
      <c r="D39" s="1"/>
    </row>
    <row r="40" spans="1:6" x14ac:dyDescent="0.2">
      <c r="C40" s="1"/>
      <c r="D40" s="1"/>
    </row>
    <row r="41" spans="1:6" x14ac:dyDescent="0.2">
      <c r="C41" s="1"/>
      <c r="D41" s="1"/>
    </row>
    <row r="42" spans="1:6" x14ac:dyDescent="0.2">
      <c r="C42" s="1"/>
      <c r="D42" s="1"/>
    </row>
    <row r="43" spans="1:6" x14ac:dyDescent="0.2">
      <c r="C43" s="1"/>
      <c r="D43" s="1"/>
    </row>
    <row r="44" spans="1:6" x14ac:dyDescent="0.2">
      <c r="C44" s="1"/>
      <c r="D44" s="1"/>
    </row>
    <row r="45" spans="1:6" x14ac:dyDescent="0.2">
      <c r="C45" s="1"/>
      <c r="D45" s="1"/>
    </row>
    <row r="46" spans="1:6" x14ac:dyDescent="0.2">
      <c r="C46" s="1"/>
      <c r="D46" s="1"/>
    </row>
    <row r="47" spans="1:6" x14ac:dyDescent="0.2">
      <c r="C47" s="1"/>
      <c r="D47" s="1"/>
    </row>
    <row r="48" spans="1:6" x14ac:dyDescent="0.2">
      <c r="C48" s="1"/>
      <c r="D48" s="1"/>
    </row>
    <row r="49" spans="3:4" x14ac:dyDescent="0.2">
      <c r="C49" s="1"/>
      <c r="D49" s="1"/>
    </row>
    <row r="50" spans="3:4" x14ac:dyDescent="0.2">
      <c r="C50" s="1"/>
      <c r="D50" s="1"/>
    </row>
    <row r="51" spans="3:4" x14ac:dyDescent="0.2">
      <c r="C51" s="1"/>
      <c r="D51" s="1"/>
    </row>
    <row r="52" spans="3:4" x14ac:dyDescent="0.2">
      <c r="C52" s="1"/>
      <c r="D52" s="1"/>
    </row>
    <row r="53" spans="3:4" x14ac:dyDescent="0.2">
      <c r="C53" s="1"/>
      <c r="D53" s="1"/>
    </row>
    <row r="54" spans="3:4" x14ac:dyDescent="0.2">
      <c r="C54" s="1"/>
      <c r="D54" s="1"/>
    </row>
    <row r="55" spans="3:4" x14ac:dyDescent="0.2">
      <c r="C55" s="1"/>
      <c r="D55" s="1"/>
    </row>
    <row r="56" spans="3:4" x14ac:dyDescent="0.2">
      <c r="C56" s="1"/>
      <c r="D56" s="1"/>
    </row>
    <row r="57" spans="3:4" x14ac:dyDescent="0.2">
      <c r="C57" s="1"/>
      <c r="D57" s="1"/>
    </row>
    <row r="58" spans="3:4" x14ac:dyDescent="0.2">
      <c r="C58" s="1"/>
      <c r="D58" s="1"/>
    </row>
  </sheetData>
  <sheetProtection algorithmName="SHA-512" hashValue="5HEeCicwGTuc0Kxr1S1XsDqIOGsYvWBMVWyCtO9UmIMdY607GpyZLu5b7RRBbUvvHuQaxo8eidesGuAqpgAwEA==" saltValue="0JyxWN8u4UtaEDvrrfJ95Q==" spinCount="100000" sheet="1" objects="1" scenarios="1"/>
  <sortState ref="B13:F15">
    <sortCondition ref="B13"/>
  </sortState>
  <mergeCells count="7">
    <mergeCell ref="A38:F38"/>
    <mergeCell ref="A3:F3"/>
    <mergeCell ref="A4:F4"/>
    <mergeCell ref="A6:A7"/>
    <mergeCell ref="B6:B7"/>
    <mergeCell ref="C6:C7"/>
    <mergeCell ref="D6:F6"/>
  </mergeCells>
  <pageMargins left="0.78740157480314965" right="0.51181102362204722" top="1.1811023622047245" bottom="0.78740157480314965" header="0.70866141732283472" footer="0.27559055118110237"/>
  <pageSetup paperSize="9" fitToHeight="10" orientation="landscape" r:id="rId1"/>
  <headerFooter differentFirst="1" alignWithMargins="0">
    <oddHeader xml:space="preserve">&amp;C&amp;P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Распределение</vt:lpstr>
      <vt:lpstr>Расчет свалки ТБО</vt:lpstr>
      <vt:lpstr>Распределение!Заголовки_для_печати</vt:lpstr>
      <vt:lpstr>Распределение!Область_печати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Аверина Екатерина Владимировна</dc:creator>
  <cp:lastModifiedBy>Никулина Надежда Юрьевна</cp:lastModifiedBy>
  <cp:lastPrinted>2022-10-26T12:50:19Z</cp:lastPrinted>
  <dcterms:created xsi:type="dcterms:W3CDTF">2022-10-20T12:28:36Z</dcterms:created>
  <dcterms:modified xsi:type="dcterms:W3CDTF">2022-10-29T09:52:08Z</dcterms:modified>
</cp:coreProperties>
</file>